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<sst xmlns="http://schemas.openxmlformats.org/spreadsheetml/2006/main" count="25" uniqueCount="25">
  <si>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录入16表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</si>
  <si>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</si>
  <si>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</si>
  <si>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</si>
  <si>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</si>
  <si>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</si>
  <si>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</si>
  <si>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</si>
  <si>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</si>
  <si>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</si>
  <si>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</si>
  <si>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</si>
  <si>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</si>
  <si>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</si>
  <si>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</si>
  <si>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转移收入</t>
  </si>
  <si>
    <t xml:space="preserve">        其他收入</t>
  </si>
  <si>
    <t xml:space="preserve">        全国统筹调剂资金收入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</si>
  <si>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</si>
  <si>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</si>
  <si>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</si>
  <si>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</si>
  <si>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</si>
  <si>
    <t>三、本年收支结余</t>
  </si>
  <si>
    <t>四、年末滚存结余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</si>
</sst>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family val="2"/>
      <charset val="134"/>
    </font>
    <font>
      <sz val="12"/>
      <name val="宋体"/>
      <family val="2"/>
      <charset val="134"/>
    </font>
    <font>
      <b/>
      <sz val="18"/>
      <name val="宋体"/>
      <family val="2"/>
      <charset val="134"/>
    </font>
    <font>
      <sz val="10"/>
      <name val="宋体"/>
      <family val="2"/>
      <charset val="134"/>
    </font>
    <font>
      <b/>
      <sz val="10"/>
      <name val="宋体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5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6" borderId="8">
      <alignment vertical="center"/>
    </xf>
    <xf numFmtId="0" fontId="15" fillId="7" borderId="9">
      <alignment vertical="center"/>
    </xf>
    <xf numFmtId="0" fontId="16" fillId="7" borderId="8">
      <alignment vertical="center"/>
    </xf>
    <xf numFmtId="0" fontId="17" fillId="8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4" fillId="33" borderId="0">
      <alignment vertical="center"/>
    </xf>
    <xf numFmtId="0" fontId="24" fillId="34" borderId="0">
      <alignment vertical="center"/>
    </xf>
    <xf numFmtId="0" fontId="23" fillId="35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Chat%20Files\wxid_99khv58j75ea22\FileStorage\File\2025-09\2025&#24180;&#23450;&#31295;&#36130;&#25919;&#24635;&#20915;&#31639;&#25253;&#34920;_2024&#24180;_&#33976;&#28248;&#21306;_2025-06-05%2010_39_33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2">
          <cell r="B2" t="str">
            <v>2024年</v>
          </cell>
        </row>
        <row r="7">
          <cell r="B7" t="str">
            <v>蒸湘区</v>
          </cell>
        </row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$A1:$XFD1048576"/>
    </sheetView>
  </sheetViews>
  <sheetFormatPr defaultColWidth="13.4722222222222" defaultRowHeight="15.65" customHeight="1"/>
  <cols>
    <col min="1" max="1" width="33.3333333333333" style="2" customWidth="1"/>
    <col min="2" max="2" width="14.5740740740741" style="2" customWidth="1"/>
    <col min="3" max="3" width="13.4722222222222" style="1"/>
    <col min="4" max="4" width="13.9537037037037" style="2" customWidth="1"/>
    <col min="5" max="5" width="14.5740740740741" style="2" customWidth="1"/>
    <col min="6" max="6" width="13.5833333333333" style="2" customWidth="1"/>
    <col min="7" max="7" width="13.2037037037037" style="2" customWidth="1"/>
    <col min="8" max="9" width="14.0740740740741" style="2" customWidth="1"/>
    <col min="10" max="16384" width="13.4722222222222" style="1"/>
  </cols>
  <sheetData>
    <row r="1" s="1" customFormat="1" ht="33.75" customHeight="1" spans="1:9">
      <c r="A1" s="3" t="str">
        <f>'[1]##BASEINFO'!$B$2&amp;"度"&amp;'[1]##BASEINFO'!$B$7&amp;"社会保险基金预算收支及结余情况录入表"</f>
        <v>2024年度蒸湘区社会保险基金预算收支及结余情况录入表</v>
      </c>
      <c r="B1" s="3"/>
      <c r="C1" s="3"/>
      <c r="D1" s="3"/>
      <c r="E1" s="3"/>
      <c r="F1" s="3"/>
      <c r="G1" s="3"/>
      <c r="H1" s="3"/>
      <c r="I1" s="3"/>
    </row>
    <row r="2" s="1" customFormat="1" ht="17.2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17.25" customHeight="1" spans="1:9">
      <c r="A3" s="4" t="str">
        <f>"单位："&amp;'[1]##BASEINFO'!$B$19</f>
        <v>单位：万元</v>
      </c>
      <c r="B3" s="4"/>
      <c r="C3" s="4"/>
      <c r="D3" s="4"/>
      <c r="E3" s="4"/>
      <c r="F3" s="4"/>
      <c r="G3" s="4"/>
      <c r="H3" s="4"/>
      <c r="I3" s="4"/>
    </row>
    <row r="4" s="1" customFormat="1" ht="43.5" customHeight="1" spans="1:9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</row>
    <row r="5" s="1" customFormat="1" ht="17.25" customHeight="1" spans="1:9">
      <c r="A5" s="7" t="s">
        <v>10</v>
      </c>
      <c r="B5" s="8">
        <f t="shared" ref="B5:B19" si="0">SUM(C5:I5)</f>
        <v>14133</v>
      </c>
      <c r="C5" s="9"/>
      <c r="D5" s="9">
        <v>4238</v>
      </c>
      <c r="E5" s="9">
        <v>9895</v>
      </c>
      <c r="F5" s="9"/>
      <c r="G5" s="9"/>
      <c r="H5" s="9"/>
      <c r="I5" s="9"/>
    </row>
    <row r="6" s="1" customFormat="1" ht="17.25" customHeight="1" spans="1:9">
      <c r="A6" s="10" t="s">
        <v>11</v>
      </c>
      <c r="B6" s="8">
        <f t="shared" si="0"/>
        <v>8728</v>
      </c>
      <c r="C6" s="9"/>
      <c r="D6" s="9">
        <v>2590</v>
      </c>
      <c r="E6" s="9">
        <v>6138</v>
      </c>
      <c r="F6" s="9"/>
      <c r="G6" s="9"/>
      <c r="H6" s="9"/>
      <c r="I6" s="9"/>
    </row>
    <row r="7" s="1" customFormat="1" ht="15.75" customHeight="1" spans="1:9">
      <c r="A7" s="10" t="s">
        <v>12</v>
      </c>
      <c r="B7" s="8">
        <f t="shared" si="0"/>
        <v>5282</v>
      </c>
      <c r="C7" s="9"/>
      <c r="D7" s="9">
        <v>1621</v>
      </c>
      <c r="E7" s="9">
        <v>3661</v>
      </c>
      <c r="F7" s="9"/>
      <c r="G7" s="9"/>
      <c r="H7" s="9"/>
      <c r="I7" s="9"/>
    </row>
    <row r="8" s="1" customFormat="1" ht="15.75" customHeight="1" spans="1:9">
      <c r="A8" s="10" t="s">
        <v>13</v>
      </c>
      <c r="B8" s="8">
        <f t="shared" si="0"/>
        <v>28</v>
      </c>
      <c r="C8" s="9"/>
      <c r="D8" s="9">
        <v>23</v>
      </c>
      <c r="E8" s="9">
        <v>5</v>
      </c>
      <c r="F8" s="9"/>
      <c r="G8" s="9"/>
      <c r="H8" s="9"/>
      <c r="I8" s="9"/>
    </row>
    <row r="9" s="1" customFormat="1" ht="17.25" customHeight="1" spans="1:9">
      <c r="A9" s="10" t="s">
        <v>14</v>
      </c>
      <c r="B9" s="8">
        <f t="shared" si="0"/>
        <v>0</v>
      </c>
      <c r="C9" s="9"/>
      <c r="D9" s="9"/>
      <c r="E9" s="9"/>
      <c r="F9" s="9"/>
      <c r="G9" s="9"/>
      <c r="H9" s="9"/>
      <c r="I9" s="9"/>
    </row>
    <row r="10" s="1" customFormat="1" ht="17.25" customHeight="1" spans="1:9">
      <c r="A10" s="10" t="s">
        <v>15</v>
      </c>
      <c r="B10" s="8">
        <f t="shared" si="0"/>
        <v>95</v>
      </c>
      <c r="C10" s="9"/>
      <c r="D10" s="9">
        <v>4</v>
      </c>
      <c r="E10" s="9">
        <v>91</v>
      </c>
      <c r="F10" s="9"/>
      <c r="G10" s="9"/>
      <c r="H10" s="9"/>
      <c r="I10" s="9"/>
    </row>
    <row r="11" s="1" customFormat="1" ht="17.25" customHeight="1" spans="1:9">
      <c r="A11" s="10" t="s">
        <v>16</v>
      </c>
      <c r="B11" s="8">
        <f t="shared" si="0"/>
        <v>0</v>
      </c>
      <c r="C11" s="9"/>
      <c r="D11" s="9"/>
      <c r="E11" s="9"/>
      <c r="F11" s="9"/>
      <c r="G11" s="9"/>
      <c r="H11" s="9"/>
      <c r="I11" s="9"/>
    </row>
    <row r="12" s="1" customFormat="1" ht="15.75" customHeight="1" spans="1:9">
      <c r="A12" s="10" t="s">
        <v>17</v>
      </c>
      <c r="B12" s="8">
        <f t="shared" si="0"/>
        <v>0</v>
      </c>
      <c r="C12" s="9"/>
      <c r="D12" s="9"/>
      <c r="E12" s="9"/>
      <c r="F12" s="9"/>
      <c r="G12" s="9"/>
      <c r="H12" s="9"/>
      <c r="I12" s="9"/>
    </row>
    <row r="13" s="1" customFormat="1" ht="17.25" customHeight="1" spans="1:9">
      <c r="A13" s="7" t="s">
        <v>18</v>
      </c>
      <c r="B13" s="8">
        <f t="shared" si="0"/>
        <v>11938</v>
      </c>
      <c r="C13" s="9"/>
      <c r="D13" s="9">
        <v>2213</v>
      </c>
      <c r="E13" s="9">
        <v>9725</v>
      </c>
      <c r="F13" s="9"/>
      <c r="G13" s="9"/>
      <c r="H13" s="9"/>
      <c r="I13" s="9"/>
    </row>
    <row r="14" s="1" customFormat="1" ht="17.25" customHeight="1" spans="1:9">
      <c r="A14" s="10" t="s">
        <v>19</v>
      </c>
      <c r="B14" s="11">
        <f t="shared" si="0"/>
        <v>11918</v>
      </c>
      <c r="C14" s="9"/>
      <c r="D14" s="9">
        <v>2202</v>
      </c>
      <c r="E14" s="9">
        <v>9716</v>
      </c>
      <c r="F14" s="9"/>
      <c r="G14" s="9"/>
      <c r="H14" s="9"/>
      <c r="I14" s="9"/>
    </row>
    <row r="15" s="1" customFormat="1" ht="17.25" customHeight="1" spans="1:9">
      <c r="A15" s="12" t="s">
        <v>20</v>
      </c>
      <c r="B15" s="8">
        <f t="shared" si="0"/>
        <v>10</v>
      </c>
      <c r="C15" s="9"/>
      <c r="D15" s="9">
        <v>3</v>
      </c>
      <c r="E15" s="9">
        <v>7</v>
      </c>
      <c r="F15" s="9"/>
      <c r="G15" s="9"/>
      <c r="H15" s="9"/>
      <c r="I15" s="9"/>
    </row>
    <row r="16" s="1" customFormat="1" ht="17.25" customHeight="1" spans="1:9">
      <c r="A16" s="10" t="s">
        <v>21</v>
      </c>
      <c r="B16" s="13">
        <f t="shared" si="0"/>
        <v>9</v>
      </c>
      <c r="C16" s="9"/>
      <c r="D16" s="9">
        <v>7</v>
      </c>
      <c r="E16" s="9">
        <v>2</v>
      </c>
      <c r="F16" s="9"/>
      <c r="G16" s="9"/>
      <c r="H16" s="9"/>
      <c r="I16" s="9"/>
    </row>
    <row r="17" s="1" customFormat="1" ht="15.75" customHeight="1" spans="1:9">
      <c r="A17" s="10" t="s">
        <v>22</v>
      </c>
      <c r="B17" s="8">
        <f t="shared" si="0"/>
        <v>0</v>
      </c>
      <c r="C17" s="9"/>
      <c r="D17" s="9"/>
      <c r="E17" s="9"/>
      <c r="F17" s="9"/>
      <c r="G17" s="9"/>
      <c r="H17" s="9"/>
      <c r="I17" s="9"/>
    </row>
    <row r="18" s="1" customFormat="1" ht="17.25" customHeight="1" spans="1:9">
      <c r="A18" s="7" t="s">
        <v>23</v>
      </c>
      <c r="B18" s="8">
        <f t="shared" si="0"/>
        <v>2195</v>
      </c>
      <c r="C18" s="8">
        <f t="shared" ref="C18:I18" si="1">SUM(C5)-SUM(C13)</f>
        <v>0</v>
      </c>
      <c r="D18" s="8">
        <f t="shared" si="1"/>
        <v>2025</v>
      </c>
      <c r="E18" s="8">
        <f t="shared" si="1"/>
        <v>170</v>
      </c>
      <c r="F18" s="8">
        <f t="shared" si="1"/>
        <v>0</v>
      </c>
      <c r="G18" s="8">
        <f t="shared" si="1"/>
        <v>0</v>
      </c>
      <c r="H18" s="8">
        <f t="shared" si="1"/>
        <v>0</v>
      </c>
      <c r="I18" s="8">
        <f t="shared" si="1"/>
        <v>0</v>
      </c>
    </row>
    <row r="19" s="1" customFormat="1" ht="17.25" customHeight="1" spans="1:9">
      <c r="A19" s="7" t="s">
        <v>24</v>
      </c>
      <c r="B19" s="8">
        <f t="shared" si="0"/>
        <v>9078</v>
      </c>
      <c r="C19" s="9"/>
      <c r="D19" s="9">
        <v>7922</v>
      </c>
      <c r="E19" s="9">
        <v>1156</v>
      </c>
      <c r="F19" s="9"/>
      <c r="G19" s="9"/>
      <c r="H19" s="9"/>
      <c r="I19" s="9"/>
    </row>
    <row r="20" s="1" customFormat="1" ht="15.75" customHeight="1" spans="1:9">
      <c r="A20" s="2"/>
      <c r="B20" s="14"/>
      <c r="C20" s="14"/>
      <c r="D20" s="14"/>
      <c r="E20" s="14"/>
      <c r="F20" s="14"/>
      <c r="G20" s="14"/>
      <c r="H20" s="14"/>
      <c r="I20" s="14"/>
    </row>
  </sheetData>
  <mergeCells count="3">
    <mergeCell ref="A1:I1"/>
    <mergeCell ref="A2:I2"/>
    <mergeCell ref="A3:I3"/>
  </mergeCells>
  <dataValidations count="1">
    <dataValidation type="decimal" operator="between" allowBlank="1" showInputMessage="1" showErrorMessage="1" sqref="B5:I19">
      <formula1>-99999999999999</formula1>
      <formula2>99999999999999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小汪同学</cp:lastModifiedBy>
  <dcterms:created xsi:type="dcterms:W3CDTF">2023-05-12T11:15:00Z</dcterms:created>
  <dcterms:modified xsi:type="dcterms:W3CDTF">2025-09-25T08:56:33Z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05E897738F454C568262318232FB561D_12</vt:lpwstr>
  </property>
</Properties>
</file>