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1"/>
  </bookViews>
  <sheets>
    <sheet name="社会保险基金收入表" sheetId="1" r:id="rId1"/>
    <sheet name="社会保险基金支出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<sst xmlns="http://schemas.openxmlformats.org/spreadsheetml/2006/main" count="54" uniqueCount="27">
  <si>
    <t>2022年度蒸湘区社会保险基金预算收支及结余情况录入表</t>
  </si>
  <si>
    <t>录入16表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</si>
  <si>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</si>
  <si>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</si>
  <si>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</si>
  <si>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</si>
  <si>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</si>
  <si>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</si>
  <si>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</si>
  <si>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</si>
  <si>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</si>
  <si>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</si>
  <si>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</si>
  <si>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</si>
  <si>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  财政补贴收入</t>
  </si>
  <si>
    <t xml:space="preserve">        利息收入</t>
  </si>
  <si>
    <t xml:space="preserve">        委托投资收益</t>
  </si>
  <si>
    <t xml:space="preserve">        转移收入</t>
  </si>
  <si>
    <t xml:space="preserve">        其他收入</t>
  </si>
  <si>
    <t xml:space="preserve">        全国统筹调剂资金收入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</si>
  <si>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</si>
  <si>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</si>
  <si>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</si>
  <si>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</si>
  <si>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</si>
  <si>
    <t>三、本年收支结余</t>
  </si>
  <si>
    <t>四、年末滚存结余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</si>
</sst>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vertical="center"/>
    </xf>
    <xf numFmtId="3" fontId="3" fillId="4" borderId="4" xfId="0" applyNumberFormat="1" applyFont="1" applyFill="1" applyBorder="1" applyAlignment="1" applyProtection="1">
      <alignment horizontal="right" vertical="center"/>
    </xf>
    <xf numFmtId="3" fontId="3" fillId="3" borderId="5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$A1:$XFD1048576"/>
    </sheetView>
  </sheetViews>
  <sheetFormatPr defaultColWidth="13.537037037037" defaultRowHeight="15.55" customHeight="1"/>
  <cols>
    <col min="1" max="1" width="33.3333333333333" style="1" customWidth="1"/>
    <col min="2" max="2" width="14.5833333333333" style="1" customWidth="1"/>
    <col min="3" max="3" width="13.4722222222222" style="1" customWidth="1"/>
    <col min="4" max="4" width="13.8888888888889" style="1" customWidth="1"/>
    <col min="5" max="5" width="14.5833333333333" style="1" customWidth="1"/>
    <col min="6" max="6" width="13.6111111111111" style="1" customWidth="1"/>
    <col min="7" max="7" width="13.1944444444444" style="1" customWidth="1"/>
    <col min="8" max="9" width="14.0277777777778" style="1" customWidth="1"/>
    <col min="10" max="256" width="13.537037037037" style="1" customWidth="1"/>
    <col min="257" max="16384" width="13.537037037037" style="1"/>
  </cols>
  <sheetData>
    <row r="1" s="1" customFormat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6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6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s="1" customFormat="1" ht="43.5" customHeight="1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="1" customFormat="1" ht="16.95" customHeight="1" spans="1:9">
      <c r="A5" s="6" t="s">
        <v>12</v>
      </c>
      <c r="B5" s="7">
        <f t="shared" ref="B5:B19" si="0">SUM(C5:I5)</f>
        <v>11056</v>
      </c>
      <c r="C5" s="8">
        <v>0</v>
      </c>
      <c r="D5" s="8">
        <v>2271</v>
      </c>
      <c r="E5" s="8">
        <v>8577</v>
      </c>
      <c r="F5" s="8">
        <v>0</v>
      </c>
      <c r="G5" s="8">
        <v>0</v>
      </c>
      <c r="H5" s="8">
        <v>0</v>
      </c>
      <c r="I5" s="8">
        <v>208</v>
      </c>
    </row>
    <row r="6" s="1" customFormat="1" ht="16.95" customHeight="1" spans="1:9">
      <c r="A6" s="9" t="s">
        <v>13</v>
      </c>
      <c r="B6" s="7">
        <f t="shared" si="0"/>
        <v>5722</v>
      </c>
      <c r="C6" s="8">
        <v>0</v>
      </c>
      <c r="D6" s="8">
        <v>1034</v>
      </c>
      <c r="E6" s="8">
        <v>4483</v>
      </c>
      <c r="F6" s="8">
        <v>0</v>
      </c>
      <c r="G6" s="8">
        <v>0</v>
      </c>
      <c r="H6" s="8">
        <v>0</v>
      </c>
      <c r="I6" s="8">
        <v>205</v>
      </c>
    </row>
    <row r="7" s="1" customFormat="1" customHeight="1" spans="1:9">
      <c r="A7" s="9" t="s">
        <v>14</v>
      </c>
      <c r="B7" s="7">
        <f t="shared" si="0"/>
        <v>3414</v>
      </c>
      <c r="C7" s="8">
        <v>0</v>
      </c>
      <c r="D7" s="8">
        <v>1214</v>
      </c>
      <c r="E7" s="8">
        <v>2200</v>
      </c>
      <c r="F7" s="8">
        <v>0</v>
      </c>
      <c r="G7" s="8">
        <v>0</v>
      </c>
      <c r="H7" s="8">
        <v>0</v>
      </c>
      <c r="I7" s="8">
        <v>0</v>
      </c>
    </row>
    <row r="8" s="1" customFormat="1" customHeight="1" spans="1:9">
      <c r="A8" s="9" t="s">
        <v>15</v>
      </c>
      <c r="B8" s="7">
        <f t="shared" si="0"/>
        <v>23</v>
      </c>
      <c r="C8" s="8">
        <v>0</v>
      </c>
      <c r="D8" s="8">
        <v>13</v>
      </c>
      <c r="E8" s="8">
        <v>7</v>
      </c>
      <c r="F8" s="8">
        <v>0</v>
      </c>
      <c r="G8" s="8">
        <v>0</v>
      </c>
      <c r="H8" s="8">
        <v>0</v>
      </c>
      <c r="I8" s="8">
        <v>3</v>
      </c>
    </row>
    <row r="9" s="1" customFormat="1" ht="16.95" customHeight="1" spans="1:9">
      <c r="A9" s="9" t="s">
        <v>16</v>
      </c>
      <c r="B9" s="7">
        <f t="shared" si="0"/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="1" customFormat="1" ht="16.95" customHeight="1" spans="1:9">
      <c r="A10" s="9" t="s">
        <v>17</v>
      </c>
      <c r="B10" s="7">
        <f t="shared" si="0"/>
        <v>1894</v>
      </c>
      <c r="C10" s="8">
        <v>0</v>
      </c>
      <c r="D10" s="8">
        <v>7</v>
      </c>
      <c r="E10" s="8">
        <v>1887</v>
      </c>
      <c r="F10" s="8">
        <v>0</v>
      </c>
      <c r="G10" s="8">
        <v>0</v>
      </c>
      <c r="H10" s="8">
        <v>0</v>
      </c>
      <c r="I10" s="8">
        <v>0</v>
      </c>
    </row>
    <row r="11" s="1" customFormat="1" ht="16.95" customHeight="1" spans="1:9">
      <c r="A11" s="9" t="s">
        <v>18</v>
      </c>
      <c r="B11" s="7">
        <f t="shared" si="0"/>
        <v>3</v>
      </c>
      <c r="C11" s="8">
        <v>0</v>
      </c>
      <c r="D11" s="8">
        <v>3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="1" customFormat="1" customHeight="1" spans="1:9">
      <c r="A12" s="9" t="s">
        <v>19</v>
      </c>
      <c r="B12" s="7">
        <f t="shared" si="0"/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="1" customFormat="1" ht="16.95" customHeight="1" spans="1:9">
      <c r="A13" s="6" t="s">
        <v>20</v>
      </c>
      <c r="B13" s="7">
        <f t="shared" si="0"/>
        <v>10027</v>
      </c>
      <c r="C13" s="8">
        <v>0</v>
      </c>
      <c r="D13" s="8">
        <v>1511</v>
      </c>
      <c r="E13" s="8">
        <v>8290</v>
      </c>
      <c r="F13" s="8">
        <v>0</v>
      </c>
      <c r="G13" s="8">
        <v>0</v>
      </c>
      <c r="H13" s="8">
        <v>0</v>
      </c>
      <c r="I13" s="8">
        <v>226</v>
      </c>
    </row>
    <row r="14" s="1" customFormat="1" ht="16.95" customHeight="1" spans="1:9">
      <c r="A14" s="9" t="s">
        <v>21</v>
      </c>
      <c r="B14" s="10">
        <f t="shared" si="0"/>
        <v>9646</v>
      </c>
      <c r="C14" s="8">
        <v>0</v>
      </c>
      <c r="D14" s="8">
        <v>1509</v>
      </c>
      <c r="E14" s="8">
        <v>8047</v>
      </c>
      <c r="F14" s="8">
        <v>0</v>
      </c>
      <c r="G14" s="8">
        <v>0</v>
      </c>
      <c r="H14" s="8">
        <v>0</v>
      </c>
      <c r="I14" s="8">
        <v>90</v>
      </c>
    </row>
    <row r="15" s="1" customFormat="1" ht="16.95" customHeight="1" spans="1:9">
      <c r="A15" s="11" t="s">
        <v>22</v>
      </c>
      <c r="B15" s="7">
        <f t="shared" si="0"/>
        <v>225</v>
      </c>
      <c r="C15" s="12">
        <v>0</v>
      </c>
      <c r="D15" s="8">
        <v>2</v>
      </c>
      <c r="E15" s="8">
        <v>223</v>
      </c>
      <c r="F15" s="8">
        <v>0</v>
      </c>
      <c r="G15" s="8">
        <v>0</v>
      </c>
      <c r="H15" s="8">
        <v>0</v>
      </c>
      <c r="I15" s="8">
        <v>0</v>
      </c>
    </row>
    <row r="16" s="1" customFormat="1" ht="16.95" customHeight="1" spans="1:9">
      <c r="A16" s="9" t="s">
        <v>23</v>
      </c>
      <c r="B16" s="13">
        <f t="shared" si="0"/>
        <v>77</v>
      </c>
      <c r="C16" s="8">
        <v>0</v>
      </c>
      <c r="D16" s="8">
        <v>0</v>
      </c>
      <c r="E16" s="8">
        <v>20</v>
      </c>
      <c r="F16" s="8">
        <v>0</v>
      </c>
      <c r="G16" s="8">
        <v>0</v>
      </c>
      <c r="H16" s="8">
        <v>0</v>
      </c>
      <c r="I16" s="8">
        <v>57</v>
      </c>
    </row>
    <row r="17" s="1" customFormat="1" customHeight="1" spans="1:9">
      <c r="A17" s="9" t="s">
        <v>24</v>
      </c>
      <c r="B17" s="7">
        <f t="shared" si="0"/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="1" customFormat="1" ht="16.95" customHeight="1" spans="1:9">
      <c r="A18" s="6" t="s">
        <v>25</v>
      </c>
      <c r="B18" s="7">
        <f t="shared" si="0"/>
        <v>1029</v>
      </c>
      <c r="C18" s="7">
        <f t="shared" ref="C18:I18" si="1">SUM(C5)-SUM(C13)</f>
        <v>0</v>
      </c>
      <c r="D18" s="7">
        <f t="shared" si="1"/>
        <v>760</v>
      </c>
      <c r="E18" s="7">
        <f t="shared" si="1"/>
        <v>287</v>
      </c>
      <c r="F18" s="7">
        <f t="shared" si="1"/>
        <v>0</v>
      </c>
      <c r="G18" s="7">
        <f t="shared" si="1"/>
        <v>0</v>
      </c>
      <c r="H18" s="7">
        <f t="shared" si="1"/>
        <v>0</v>
      </c>
      <c r="I18" s="7">
        <f t="shared" si="1"/>
        <v>-18</v>
      </c>
    </row>
    <row r="19" s="1" customFormat="1" ht="16.95" customHeight="1" spans="1:9">
      <c r="A19" s="6" t="s">
        <v>26</v>
      </c>
      <c r="B19" s="7">
        <f t="shared" si="0"/>
        <v>6798</v>
      </c>
      <c r="C19" s="8">
        <v>0</v>
      </c>
      <c r="D19" s="8">
        <v>4679</v>
      </c>
      <c r="E19" s="8">
        <v>1777</v>
      </c>
      <c r="F19" s="8">
        <v>0</v>
      </c>
      <c r="G19" s="8">
        <v>0</v>
      </c>
      <c r="H19" s="8">
        <v>0</v>
      </c>
      <c r="I19" s="8">
        <v>342</v>
      </c>
    </row>
  </sheetData>
  <mergeCells count="3">
    <mergeCell ref="A1:I1"/>
    <mergeCell ref="A2:I2"/>
    <mergeCell ref="A3:I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C9" sqref="C9"/>
    </sheetView>
  </sheetViews>
  <sheetFormatPr defaultColWidth="13.537037037037" defaultRowHeight="15.55" customHeight="1"/>
  <cols>
    <col min="1" max="1" width="33.3333333333333" style="1" customWidth="1"/>
    <col min="2" max="2" width="14.5833333333333" style="1" customWidth="1"/>
    <col min="3" max="3" width="13.4722222222222" style="1" customWidth="1"/>
    <col min="4" max="4" width="13.8888888888889" style="1" customWidth="1"/>
    <col min="5" max="5" width="14.5833333333333" style="1" customWidth="1"/>
    <col min="6" max="6" width="13.6111111111111" style="1" customWidth="1"/>
    <col min="7" max="7" width="13.1944444444444" style="1" customWidth="1"/>
    <col min="8" max="9" width="14.0277777777778" style="1" customWidth="1"/>
    <col min="10" max="256" width="13.537037037037" style="1" customWidth="1"/>
    <col min="257" max="16384" width="13.537037037037" style="1"/>
  </cols>
  <sheetData>
    <row r="1" s="1" customFormat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6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6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s="1" customFormat="1" ht="43.5" customHeight="1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="1" customFormat="1" ht="16.95" customHeight="1" spans="1:9">
      <c r="A5" s="6" t="s">
        <v>12</v>
      </c>
      <c r="B5" s="7">
        <f t="shared" ref="B5:B19" si="0">SUM(C5:I5)</f>
        <v>11056</v>
      </c>
      <c r="C5" s="8">
        <v>0</v>
      </c>
      <c r="D5" s="8">
        <v>2271</v>
      </c>
      <c r="E5" s="8">
        <v>8577</v>
      </c>
      <c r="F5" s="8">
        <v>0</v>
      </c>
      <c r="G5" s="8">
        <v>0</v>
      </c>
      <c r="H5" s="8">
        <v>0</v>
      </c>
      <c r="I5" s="8">
        <v>208</v>
      </c>
    </row>
    <row r="6" s="1" customFormat="1" ht="16.95" customHeight="1" spans="1:9">
      <c r="A6" s="9" t="s">
        <v>13</v>
      </c>
      <c r="B6" s="7">
        <f t="shared" si="0"/>
        <v>5722</v>
      </c>
      <c r="C6" s="8">
        <v>0</v>
      </c>
      <c r="D6" s="8">
        <v>1034</v>
      </c>
      <c r="E6" s="8">
        <v>4483</v>
      </c>
      <c r="F6" s="8">
        <v>0</v>
      </c>
      <c r="G6" s="8">
        <v>0</v>
      </c>
      <c r="H6" s="8">
        <v>0</v>
      </c>
      <c r="I6" s="8">
        <v>205</v>
      </c>
    </row>
    <row r="7" s="1" customFormat="1" customHeight="1" spans="1:9">
      <c r="A7" s="9" t="s">
        <v>14</v>
      </c>
      <c r="B7" s="7">
        <f t="shared" si="0"/>
        <v>3414</v>
      </c>
      <c r="C7" s="8">
        <v>0</v>
      </c>
      <c r="D7" s="8">
        <v>1214</v>
      </c>
      <c r="E7" s="8">
        <v>2200</v>
      </c>
      <c r="F7" s="8">
        <v>0</v>
      </c>
      <c r="G7" s="8">
        <v>0</v>
      </c>
      <c r="H7" s="8">
        <v>0</v>
      </c>
      <c r="I7" s="8">
        <v>0</v>
      </c>
    </row>
    <row r="8" s="1" customFormat="1" customHeight="1" spans="1:9">
      <c r="A8" s="9" t="s">
        <v>15</v>
      </c>
      <c r="B8" s="7">
        <f t="shared" si="0"/>
        <v>23</v>
      </c>
      <c r="C8" s="8">
        <v>0</v>
      </c>
      <c r="D8" s="8">
        <v>13</v>
      </c>
      <c r="E8" s="8">
        <v>7</v>
      </c>
      <c r="F8" s="8">
        <v>0</v>
      </c>
      <c r="G8" s="8">
        <v>0</v>
      </c>
      <c r="H8" s="8">
        <v>0</v>
      </c>
      <c r="I8" s="8">
        <v>3</v>
      </c>
    </row>
    <row r="9" s="1" customFormat="1" ht="16.95" customHeight="1" spans="1:9">
      <c r="A9" s="9" t="s">
        <v>16</v>
      </c>
      <c r="B9" s="7">
        <f t="shared" si="0"/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="1" customFormat="1" ht="16.95" customHeight="1" spans="1:9">
      <c r="A10" s="9" t="s">
        <v>17</v>
      </c>
      <c r="B10" s="7">
        <f t="shared" si="0"/>
        <v>1894</v>
      </c>
      <c r="C10" s="8">
        <v>0</v>
      </c>
      <c r="D10" s="8">
        <v>7</v>
      </c>
      <c r="E10" s="8">
        <v>1887</v>
      </c>
      <c r="F10" s="8">
        <v>0</v>
      </c>
      <c r="G10" s="8">
        <v>0</v>
      </c>
      <c r="H10" s="8">
        <v>0</v>
      </c>
      <c r="I10" s="8">
        <v>0</v>
      </c>
    </row>
    <row r="11" s="1" customFormat="1" ht="16.95" customHeight="1" spans="1:9">
      <c r="A11" s="9" t="s">
        <v>18</v>
      </c>
      <c r="B11" s="7">
        <f t="shared" si="0"/>
        <v>3</v>
      </c>
      <c r="C11" s="8">
        <v>0</v>
      </c>
      <c r="D11" s="8">
        <v>3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="1" customFormat="1" customHeight="1" spans="1:9">
      <c r="A12" s="9" t="s">
        <v>19</v>
      </c>
      <c r="B12" s="7">
        <f t="shared" si="0"/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="1" customFormat="1" ht="16.95" customHeight="1" spans="1:9">
      <c r="A13" s="6" t="s">
        <v>20</v>
      </c>
      <c r="B13" s="7">
        <f t="shared" si="0"/>
        <v>10027</v>
      </c>
      <c r="C13" s="8">
        <v>0</v>
      </c>
      <c r="D13" s="8">
        <v>1511</v>
      </c>
      <c r="E13" s="8">
        <v>8290</v>
      </c>
      <c r="F13" s="8">
        <v>0</v>
      </c>
      <c r="G13" s="8">
        <v>0</v>
      </c>
      <c r="H13" s="8">
        <v>0</v>
      </c>
      <c r="I13" s="8">
        <v>226</v>
      </c>
    </row>
    <row r="14" s="1" customFormat="1" ht="16.95" customHeight="1" spans="1:9">
      <c r="A14" s="9" t="s">
        <v>21</v>
      </c>
      <c r="B14" s="10">
        <f t="shared" si="0"/>
        <v>9646</v>
      </c>
      <c r="C14" s="8">
        <v>0</v>
      </c>
      <c r="D14" s="8">
        <v>1509</v>
      </c>
      <c r="E14" s="8">
        <v>8047</v>
      </c>
      <c r="F14" s="8">
        <v>0</v>
      </c>
      <c r="G14" s="8">
        <v>0</v>
      </c>
      <c r="H14" s="8">
        <v>0</v>
      </c>
      <c r="I14" s="8">
        <v>90</v>
      </c>
    </row>
    <row r="15" s="1" customFormat="1" ht="16.95" customHeight="1" spans="1:9">
      <c r="A15" s="11" t="s">
        <v>22</v>
      </c>
      <c r="B15" s="7">
        <f t="shared" si="0"/>
        <v>225</v>
      </c>
      <c r="C15" s="12">
        <v>0</v>
      </c>
      <c r="D15" s="8">
        <v>2</v>
      </c>
      <c r="E15" s="8">
        <v>223</v>
      </c>
      <c r="F15" s="8">
        <v>0</v>
      </c>
      <c r="G15" s="8">
        <v>0</v>
      </c>
      <c r="H15" s="8">
        <v>0</v>
      </c>
      <c r="I15" s="8">
        <v>0</v>
      </c>
    </row>
    <row r="16" s="1" customFormat="1" ht="16.95" customHeight="1" spans="1:9">
      <c r="A16" s="9" t="s">
        <v>23</v>
      </c>
      <c r="B16" s="13">
        <f t="shared" si="0"/>
        <v>77</v>
      </c>
      <c r="C16" s="8">
        <v>0</v>
      </c>
      <c r="D16" s="8">
        <v>0</v>
      </c>
      <c r="E16" s="8">
        <v>20</v>
      </c>
      <c r="F16" s="8">
        <v>0</v>
      </c>
      <c r="G16" s="8">
        <v>0</v>
      </c>
      <c r="H16" s="8">
        <v>0</v>
      </c>
      <c r="I16" s="8">
        <v>57</v>
      </c>
    </row>
    <row r="17" s="1" customFormat="1" customHeight="1" spans="1:9">
      <c r="A17" s="9" t="s">
        <v>24</v>
      </c>
      <c r="B17" s="7">
        <f t="shared" si="0"/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="1" customFormat="1" ht="16.95" customHeight="1" spans="1:9">
      <c r="A18" s="6" t="s">
        <v>25</v>
      </c>
      <c r="B18" s="7">
        <f t="shared" si="0"/>
        <v>1029</v>
      </c>
      <c r="C18" s="7">
        <f t="shared" ref="C18:I18" si="1">SUM(C5)-SUM(C13)</f>
        <v>0</v>
      </c>
      <c r="D18" s="7">
        <f t="shared" si="1"/>
        <v>760</v>
      </c>
      <c r="E18" s="7">
        <f t="shared" si="1"/>
        <v>287</v>
      </c>
      <c r="F18" s="7">
        <f t="shared" si="1"/>
        <v>0</v>
      </c>
      <c r="G18" s="7">
        <f t="shared" si="1"/>
        <v>0</v>
      </c>
      <c r="H18" s="7">
        <f t="shared" si="1"/>
        <v>0</v>
      </c>
      <c r="I18" s="7">
        <f t="shared" si="1"/>
        <v>-18</v>
      </c>
    </row>
    <row r="19" s="1" customFormat="1" ht="16.95" customHeight="1" spans="1:9">
      <c r="A19" s="6" t="s">
        <v>26</v>
      </c>
      <c r="B19" s="7">
        <f t="shared" si="0"/>
        <v>6798</v>
      </c>
      <c r="C19" s="8">
        <v>0</v>
      </c>
      <c r="D19" s="8">
        <v>4679</v>
      </c>
      <c r="E19" s="8">
        <v>1777</v>
      </c>
      <c r="F19" s="8">
        <v>0</v>
      </c>
      <c r="G19" s="8">
        <v>0</v>
      </c>
      <c r="H19" s="8">
        <v>0</v>
      </c>
      <c r="I19" s="8">
        <v>342</v>
      </c>
    </row>
  </sheetData>
  <mergeCells count="3">
    <mergeCell ref="A1:I1"/>
    <mergeCell ref="A2:I2"/>
    <mergeCell ref="A3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社会保险基金收入表</vt:lpstr>
      <vt:lpstr>社会保险基金支出表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小汪同学</cp:lastModifiedBy>
  <dcterms:created xsi:type="dcterms:W3CDTF">2023-10-07T07:57:00Z</dcterms:created>
  <dcterms:modified xsi:type="dcterms:W3CDTF">2023-12-15T09:12:22Z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6E16C62616334DBD9FB8D2277781694F_11</vt:lpwstr>
  </property>
  <property fmtid="{D5CDD505-2E9C-101B-9397-08002B2CF9AE}" pid="3" name="KSOProductBuildVer">
    <vt:lpwstr>2052-12.1.0.15990</vt:lpwstr>
  </property>
</Properties>
</file>